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"/>
    </mc:Choice>
  </mc:AlternateContent>
  <bookViews>
    <workbookView xWindow="0" yWindow="0" windowWidth="27960" windowHeight="12360"/>
  </bookViews>
  <sheets>
    <sheet name=" ндфл 213 и 214  2026г" sheetId="1" r:id="rId1"/>
  </sheets>
  <definedNames>
    <definedName name="a">#REF!</definedName>
    <definedName name="_xlnm.Print_Titles" localSheetId="0">' ндфл 213 и 214  2026г'!$7:$8</definedName>
    <definedName name="_xlnm.Print_Area" localSheetId="0">' ндфл 213 и 214  2026г'!$A$1:$J$35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C43" i="1" s="1"/>
  <c r="C44" i="1" s="1"/>
  <c r="D41" i="1"/>
  <c r="D40" i="1"/>
  <c r="D39" i="1"/>
  <c r="H30" i="1"/>
  <c r="I30" i="1" s="1"/>
  <c r="J30" i="1" s="1"/>
  <c r="H28" i="1"/>
  <c r="I28" i="1" s="1"/>
  <c r="J28" i="1" s="1"/>
  <c r="H25" i="1"/>
  <c r="I25" i="1" s="1"/>
  <c r="J25" i="1" s="1"/>
  <c r="H17" i="1"/>
  <c r="I17" i="1" s="1"/>
  <c r="J17" i="1" s="1"/>
  <c r="H12" i="1"/>
  <c r="H16" i="1" s="1"/>
  <c r="H24" i="1" s="1"/>
  <c r="G12" i="1"/>
  <c r="G16" i="1" s="1"/>
  <c r="G24" i="1" s="1"/>
  <c r="I11" i="1"/>
  <c r="I14" i="1" s="1"/>
  <c r="I19" i="1" s="1"/>
  <c r="H11" i="1"/>
  <c r="H14" i="1" s="1"/>
  <c r="H19" i="1" s="1"/>
  <c r="G11" i="1"/>
  <c r="G14" i="1" s="1"/>
  <c r="G19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B8" i="1"/>
  <c r="G21" i="1" l="1"/>
  <c r="G22" i="1" s="1"/>
  <c r="H31" i="1"/>
  <c r="H29" i="1"/>
  <c r="H26" i="1"/>
  <c r="H27" i="1"/>
  <c r="H21" i="1"/>
  <c r="H22" i="1"/>
  <c r="I21" i="1"/>
  <c r="I22" i="1" s="1"/>
  <c r="G26" i="1"/>
  <c r="G31" i="1"/>
  <c r="G27" i="1"/>
  <c r="G29" i="1"/>
  <c r="J11" i="1"/>
  <c r="J14" i="1" s="1"/>
  <c r="J19" i="1" s="1"/>
  <c r="I12" i="1"/>
  <c r="J12" i="1" l="1"/>
  <c r="J16" i="1" s="1"/>
  <c r="J24" i="1" s="1"/>
  <c r="I16" i="1"/>
  <c r="I24" i="1" s="1"/>
  <c r="J21" i="1"/>
  <c r="J22" i="1" s="1"/>
  <c r="I29" i="1" l="1"/>
  <c r="I27" i="1"/>
  <c r="I31" i="1"/>
  <c r="I26" i="1"/>
  <c r="J27" i="1"/>
  <c r="J26" i="1"/>
  <c r="J29" i="1"/>
  <c r="J31" i="1"/>
</calcChain>
</file>

<file path=xl/sharedStrings.xml><?xml version="1.0" encoding="utf-8"?>
<sst xmlns="http://schemas.openxmlformats.org/spreadsheetml/2006/main" count="41" uniqueCount="38">
  <si>
    <t>Р А С Ч Е Т</t>
  </si>
  <si>
    <t>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 на 2026 - 2028 годы</t>
  </si>
  <si>
    <t>182 1 01 02130 01 0000 110</t>
  </si>
  <si>
    <t>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на 2026 -2028 годы</t>
  </si>
  <si>
    <t>182 1 01 02140 01 0000 110</t>
  </si>
  <si>
    <t>(тыс. рублей)</t>
  </si>
  <si>
    <t>2024 год</t>
  </si>
  <si>
    <t>2025 год (оценка</t>
  </si>
  <si>
    <t>2026 год</t>
  </si>
  <si>
    <t>2027 год</t>
  </si>
  <si>
    <t>2028 год</t>
  </si>
  <si>
    <t>Сумма дохода, начисленная в виде дивидендов  по ставке 13% (стр. 1070 гр. 2 отчета 7-НДФЛ)</t>
  </si>
  <si>
    <t>Сумма дохода, начисленная в виде дивидендов  по ставке 15% (стр. 1070 гр. 5 отчета 7-НДФЛ)</t>
  </si>
  <si>
    <t>Общая сумма доходов по ставке 13% (данные УФНС)</t>
  </si>
  <si>
    <t>Общая сумма доходов по ставке 15% (свыше (данные УФНС)</t>
  </si>
  <si>
    <t>Темп роста прибыли прибыльных организаций</t>
  </si>
  <si>
    <t>Сумма налога исчисленная по ставке 13%</t>
  </si>
  <si>
    <t>(+-)F (производилась уплата дивидендов отдельными налогоплательщиками)</t>
  </si>
  <si>
    <t>Сумма налога исчисленная по ставке 15%</t>
  </si>
  <si>
    <t>Сумма налога, подлежащая зачислению в консолидированный бюджет по ставке 13%</t>
  </si>
  <si>
    <t>Норматив отчислений в областной бюджет по ставке 13% (%)</t>
  </si>
  <si>
    <t>Сумма налога, подлежащая зачислению в областной бюджет  по ставке 13%</t>
  </si>
  <si>
    <t xml:space="preserve">Сумма налога, подлежащая зачислению в местные бюджеты по ставке 13% </t>
  </si>
  <si>
    <t>Сумма налога, подлежащая зачислению в  бюджеты РФ  по ставке 15%</t>
  </si>
  <si>
    <t>Норматив отчислений в федеральный бюджет области по ставке 15% (%)</t>
  </si>
  <si>
    <t>Сумма налога, подлежащая зачислению в федеральный бюджет по ставке 15%</t>
  </si>
  <si>
    <t>Сумма налога, подлежащая зачислению в консолидированный бюджет области по ставке 15%</t>
  </si>
  <si>
    <t>Норматив отчислений в областной бюджет области по ставке 15% (%)</t>
  </si>
  <si>
    <t>Сумма налога, подлежащая зачислению в областной бюджет по ставке 15%</t>
  </si>
  <si>
    <t>Норматив отчислений в местные бюджеты по ставке 15% (%)</t>
  </si>
  <si>
    <t xml:space="preserve">Сумма налога, подлежащая зачислению в местные бюджеты по ставке 15% </t>
  </si>
  <si>
    <t>2012 год</t>
  </si>
  <si>
    <t>2013 год</t>
  </si>
  <si>
    <t>2014 год</t>
  </si>
  <si>
    <t>2015 год</t>
  </si>
  <si>
    <t>2016 год</t>
  </si>
  <si>
    <t>2017 год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</si>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</sst>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#,##0_ ;\-#,##0\ "/>
    <numFmt numFmtId="167" formatCode="_-* #,##0_р_._-;\-* #,##0_р_._-;_-* &quot;-&quot;??_р_._-;_-@_-"/>
    <numFmt numFmtId="168" formatCode="0.0%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Fill="1"/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166" fontId="6" fillId="0" borderId="0" xfId="1" applyNumberFormat="1" applyFont="1" applyBorder="1" applyAlignment="1">
      <alignment horizontal="right" vertical="center" wrapText="1"/>
    </xf>
    <xf numFmtId="167" fontId="6" fillId="0" borderId="0" xfId="1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0" fontId="6" fillId="0" borderId="0" xfId="0" applyNumberFormat="1" applyFont="1" applyBorder="1" applyAlignment="1">
      <alignment horizontal="right" vertical="center" wrapText="1"/>
    </xf>
    <xf numFmtId="168" fontId="6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0" fontId="7" fillId="0" borderId="0" xfId="0" applyFont="1"/>
    <xf numFmtId="166" fontId="3" fillId="0" borderId="0" xfId="1" applyNumberFormat="1" applyFont="1" applyBorder="1" applyAlignment="1">
      <alignment horizontal="right" vertical="center" wrapText="1"/>
    </xf>
    <xf numFmtId="167" fontId="6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3" fontId="8" fillId="0" borderId="0" xfId="1" applyNumberFormat="1" applyFont="1" applyBorder="1" applyAlignment="1">
      <alignment horizontal="right" vertical="center"/>
    </xf>
    <xf numFmtId="3" fontId="6" fillId="0" borderId="0" xfId="1" applyNumberFormat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0" fontId="5" fillId="0" borderId="0" xfId="0" applyFont="1" applyAlignment="1">
      <alignment wrapText="1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3" fontId="3" fillId="0" borderId="0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3" fontId="9" fillId="0" borderId="0" xfId="2" applyNumberFormat="1" applyFont="1" applyBorder="1" applyAlignment="1">
      <alignment vertical="center" wrapText="1"/>
    </xf>
    <xf numFmtId="0" fontId="10" fillId="0" borderId="0" xfId="0" applyFont="1"/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4"/>
  <sheetViews>
    <sheetView tabSelected="1" view="pageBreakPreview" zoomScale="75" zoomScaleNormal="75" workbookViewId="0">
      <pane xSplit="5" ySplit="8" topLeftCell="F9" activePane="bottomRight" state="frozen"/>
      <selection pane="topRight" activeCell="F1" sqref="F1"/>
      <selection pane="bottomLeft" activeCell="A6" sqref="A6"/>
      <selection pane="bottomRight" sqref="A1:XFD1048576"/>
    </sheetView>
  </sheetViews>
  <sheetFormatPr defaultRowHeight="12.75" x14ac:dyDescent="0.2"/>
  <cols>
    <col min="1" max="1" width="5.7109375" style="15" customWidth="1"/>
    <col min="2" max="4" width="9.140625" style="15" customWidth="1"/>
    <col min="5" max="5" width="12.140625" style="15" customWidth="1"/>
    <col min="6" max="6" width="19.85546875" style="15" customWidth="1"/>
    <col min="7" max="7" width="21.140625" style="15" customWidth="1"/>
    <col min="8" max="8" width="21.140625" style="3" customWidth="1"/>
    <col min="9" max="10" width="21.140625" style="15" customWidth="1"/>
    <col min="11" max="11" width="13.5703125" style="15" customWidth="1"/>
    <col min="12" max="12" width="17.5703125" style="15" customWidth="1"/>
    <col min="13" max="16384" width="9.140625" style="15"/>
  </cols>
  <sheetData>
    <row r="1" spans="1:21" ht="18.75" x14ac:dyDescent="0.3">
      <c r="A1" s="1"/>
      <c r="B1" s="34" t="s">
        <v>0</v>
      </c>
      <c r="C1" s="34"/>
      <c r="D1" s="34"/>
      <c r="E1" s="34"/>
      <c r="F1" s="34"/>
      <c r="G1" s="34"/>
      <c r="H1" s="34"/>
      <c r="I1" s="34"/>
      <c r="J1" s="34"/>
    </row>
    <row r="2" spans="1:21" ht="85.5" customHeight="1" x14ac:dyDescent="0.25">
      <c r="A2" s="1"/>
      <c r="B2" s="35" t="s">
        <v>1</v>
      </c>
      <c r="C2" s="35"/>
      <c r="D2" s="35"/>
      <c r="E2" s="35"/>
      <c r="F2" s="35"/>
      <c r="G2" s="35"/>
      <c r="H2" s="35"/>
      <c r="I2" s="35"/>
      <c r="J2" s="3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7" customHeight="1" x14ac:dyDescent="0.25">
      <c r="A3" s="1"/>
      <c r="B3" s="35" t="s">
        <v>2</v>
      </c>
      <c r="C3" s="35"/>
      <c r="D3" s="35"/>
      <c r="E3" s="35"/>
      <c r="F3" s="35"/>
      <c r="G3" s="35"/>
      <c r="H3" s="35"/>
      <c r="I3" s="3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84.75" customHeight="1" x14ac:dyDescent="0.25">
      <c r="A4" s="1"/>
      <c r="B4" s="35" t="s">
        <v>3</v>
      </c>
      <c r="C4" s="35"/>
      <c r="D4" s="35"/>
      <c r="E4" s="35"/>
      <c r="F4" s="35"/>
      <c r="G4" s="35"/>
      <c r="H4" s="35"/>
      <c r="I4" s="35"/>
      <c r="J4" s="35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1" ht="27" customHeight="1" x14ac:dyDescent="0.25">
      <c r="A5" s="1"/>
      <c r="B5" s="35" t="s">
        <v>4</v>
      </c>
      <c r="C5" s="35"/>
      <c r="D5" s="35"/>
      <c r="E5" s="35"/>
      <c r="F5" s="35"/>
      <c r="G5" s="35"/>
      <c r="H5" s="35"/>
      <c r="I5" s="3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ht="26.25" customHeight="1" x14ac:dyDescent="0.25">
      <c r="A6" s="1"/>
      <c r="B6" s="2"/>
      <c r="C6" s="2"/>
      <c r="D6" s="2"/>
      <c r="E6" s="36"/>
      <c r="F6" s="36"/>
      <c r="G6" s="36"/>
      <c r="I6" s="1" t="s">
        <v>5</v>
      </c>
    </row>
    <row r="7" spans="1:21" ht="18.75" x14ac:dyDescent="0.3">
      <c r="A7" s="32"/>
      <c r="B7" s="37"/>
      <c r="C7" s="38"/>
      <c r="D7" s="38"/>
      <c r="E7" s="39"/>
      <c r="F7" s="4" t="s">
        <v>6</v>
      </c>
      <c r="G7" s="5" t="s">
        <v>7</v>
      </c>
      <c r="H7" s="6" t="s">
        <v>8</v>
      </c>
      <c r="I7" s="6" t="s">
        <v>9</v>
      </c>
      <c r="J7" s="6" t="s">
        <v>10</v>
      </c>
    </row>
    <row r="8" spans="1:21" ht="18" customHeight="1" x14ac:dyDescent="0.3">
      <c r="A8" s="32">
        <v>1</v>
      </c>
      <c r="B8" s="40">
        <f>A8+1</f>
        <v>2</v>
      </c>
      <c r="C8" s="40"/>
      <c r="D8" s="40"/>
      <c r="E8" s="40"/>
      <c r="F8" s="32">
        <v>3</v>
      </c>
      <c r="G8" s="32">
        <v>4</v>
      </c>
      <c r="H8" s="32">
        <v>5</v>
      </c>
      <c r="I8" s="32">
        <v>6</v>
      </c>
      <c r="J8" s="32">
        <v>7</v>
      </c>
    </row>
    <row r="9" spans="1:21" ht="81" customHeight="1" x14ac:dyDescent="0.2">
      <c r="A9" s="7">
        <v>1</v>
      </c>
      <c r="B9" s="33" t="s">
        <v>11</v>
      </c>
      <c r="C9" s="33"/>
      <c r="D9" s="33"/>
      <c r="E9" s="33"/>
      <c r="F9" s="8">
        <v>4512295</v>
      </c>
      <c r="G9" s="9"/>
      <c r="H9" s="10"/>
      <c r="I9" s="11"/>
    </row>
    <row r="10" spans="1:21" ht="71.25" customHeight="1" x14ac:dyDescent="0.2">
      <c r="A10" s="7">
        <f>A9+1</f>
        <v>2</v>
      </c>
      <c r="B10" s="33" t="s">
        <v>12</v>
      </c>
      <c r="C10" s="33"/>
      <c r="D10" s="33"/>
      <c r="E10" s="33"/>
      <c r="F10" s="8">
        <v>10932433</v>
      </c>
      <c r="G10" s="9"/>
      <c r="H10" s="10"/>
      <c r="I10" s="11"/>
    </row>
    <row r="11" spans="1:21" ht="41.25" customHeight="1" x14ac:dyDescent="0.2">
      <c r="A11" s="7">
        <f t="shared" ref="A11:A31" si="0">A10+1</f>
        <v>3</v>
      </c>
      <c r="B11" s="33" t="s">
        <v>13</v>
      </c>
      <c r="C11" s="33"/>
      <c r="D11" s="33"/>
      <c r="E11" s="33"/>
      <c r="F11" s="8">
        <v>2782736</v>
      </c>
      <c r="G11" s="8">
        <f>ROUND(F11*G13,0)</f>
        <v>2398718</v>
      </c>
      <c r="H11" s="8">
        <f>ROUND(F11*G13*H13,0)</f>
        <v>2434699</v>
      </c>
      <c r="I11" s="8">
        <f>ROUND(H11*I13,0)</f>
        <v>2551565</v>
      </c>
      <c r="J11" s="8">
        <f>ROUND(I11*J13,0)</f>
        <v>2753139</v>
      </c>
    </row>
    <row r="12" spans="1:21" ht="40.5" customHeight="1" x14ac:dyDescent="0.2">
      <c r="A12" s="7">
        <f t="shared" si="0"/>
        <v>4</v>
      </c>
      <c r="B12" s="33" t="s">
        <v>14</v>
      </c>
      <c r="C12" s="33"/>
      <c r="D12" s="33"/>
      <c r="E12" s="33"/>
      <c r="F12" s="8">
        <v>12661992</v>
      </c>
      <c r="G12" s="8">
        <f>ROUND(F12*G13,0)</f>
        <v>10914637</v>
      </c>
      <c r="H12" s="8">
        <f>ROUND(F12*G13*H13,0)</f>
        <v>11078357</v>
      </c>
      <c r="I12" s="8">
        <f>ROUND(H12*I13,0)</f>
        <v>11610118</v>
      </c>
      <c r="J12" s="8">
        <f>ROUND(I12*J13,0)</f>
        <v>12527317</v>
      </c>
    </row>
    <row r="13" spans="1:21" ht="34.5" customHeight="1" x14ac:dyDescent="0.2">
      <c r="A13" s="7">
        <f t="shared" si="0"/>
        <v>5</v>
      </c>
      <c r="B13" s="42" t="s">
        <v>15</v>
      </c>
      <c r="C13" s="42"/>
      <c r="D13" s="42"/>
      <c r="E13" s="42"/>
      <c r="F13" s="12"/>
      <c r="G13" s="13">
        <v>0.86199999999999999</v>
      </c>
      <c r="H13" s="13">
        <v>1.0149999999999999</v>
      </c>
      <c r="I13" s="13">
        <v>1.048</v>
      </c>
      <c r="J13" s="13">
        <v>1.079</v>
      </c>
    </row>
    <row r="14" spans="1:21" ht="45.75" customHeight="1" x14ac:dyDescent="0.2">
      <c r="A14" s="7">
        <f t="shared" si="0"/>
        <v>6</v>
      </c>
      <c r="B14" s="42" t="s">
        <v>16</v>
      </c>
      <c r="C14" s="42"/>
      <c r="D14" s="42"/>
      <c r="E14" s="42"/>
      <c r="F14" s="14"/>
      <c r="G14" s="8">
        <f>ROUND(G11/100*13,0)</f>
        <v>311833</v>
      </c>
      <c r="H14" s="8">
        <f>ROUND(H11*13%,0)</f>
        <v>316511</v>
      </c>
      <c r="I14" s="8">
        <f>ROUND(I11*13%,0)</f>
        <v>331703</v>
      </c>
      <c r="J14" s="8">
        <f>ROUND(J11*13%,0)</f>
        <v>357908</v>
      </c>
    </row>
    <row r="15" spans="1:21" ht="57" customHeight="1" x14ac:dyDescent="0.2">
      <c r="A15" s="7">
        <f t="shared" si="0"/>
        <v>7</v>
      </c>
      <c r="B15" s="42" t="s">
        <v>17</v>
      </c>
      <c r="C15" s="42"/>
      <c r="D15" s="42"/>
      <c r="E15" s="42"/>
      <c r="F15" s="14"/>
      <c r="G15" s="8">
        <v>6682</v>
      </c>
      <c r="H15" s="8">
        <v>8265</v>
      </c>
      <c r="I15" s="8">
        <v>9011</v>
      </c>
      <c r="J15" s="8">
        <v>9915</v>
      </c>
    </row>
    <row r="16" spans="1:21" ht="42" customHeight="1" x14ac:dyDescent="0.2">
      <c r="A16" s="7">
        <f t="shared" si="0"/>
        <v>8</v>
      </c>
      <c r="B16" s="42" t="s">
        <v>18</v>
      </c>
      <c r="C16" s="42"/>
      <c r="D16" s="42"/>
      <c r="E16" s="42"/>
      <c r="G16" s="8">
        <f>ROUND(G12/100*15,0)</f>
        <v>1637196</v>
      </c>
      <c r="H16" s="8">
        <f>ROUND(H12*15%,0)</f>
        <v>1661754</v>
      </c>
      <c r="I16" s="8">
        <f>ROUND(I12*15%,0)</f>
        <v>1741518</v>
      </c>
      <c r="J16" s="8">
        <f>ROUND(J12*15%,0)</f>
        <v>1879098</v>
      </c>
    </row>
    <row r="17" spans="1:10" ht="66" customHeight="1" x14ac:dyDescent="0.2">
      <c r="A17" s="7">
        <f t="shared" si="0"/>
        <v>9</v>
      </c>
      <c r="B17" s="42" t="s">
        <v>17</v>
      </c>
      <c r="C17" s="42"/>
      <c r="D17" s="42"/>
      <c r="E17" s="42"/>
      <c r="G17" s="8">
        <v>321917</v>
      </c>
      <c r="H17" s="8">
        <f>ROUND(G17*H13,0)</f>
        <v>326746</v>
      </c>
      <c r="I17" s="8">
        <f>ROUND(H17*I13,0)</f>
        <v>342430</v>
      </c>
      <c r="J17" s="8">
        <f>ROUND(I17*J13,0)</f>
        <v>369482</v>
      </c>
    </row>
    <row r="18" spans="1:10" s="17" customFormat="1" ht="36.75" customHeight="1" x14ac:dyDescent="0.2">
      <c r="A18" s="16">
        <f t="shared" si="0"/>
        <v>10</v>
      </c>
      <c r="B18" s="43" t="s">
        <v>2</v>
      </c>
      <c r="C18" s="43"/>
      <c r="D18" s="43"/>
      <c r="E18" s="43"/>
      <c r="G18" s="18"/>
      <c r="H18" s="18"/>
      <c r="I18" s="18"/>
      <c r="J18" s="18"/>
    </row>
    <row r="19" spans="1:10" s="3" customFormat="1" ht="75" customHeight="1" x14ac:dyDescent="0.2">
      <c r="A19" s="7">
        <f t="shared" si="0"/>
        <v>11</v>
      </c>
      <c r="B19" s="41" t="s">
        <v>19</v>
      </c>
      <c r="C19" s="41"/>
      <c r="D19" s="41"/>
      <c r="E19" s="41"/>
      <c r="F19" s="19"/>
      <c r="G19" s="8">
        <f>G14+G15</f>
        <v>318515</v>
      </c>
      <c r="H19" s="8">
        <f>H14+H15</f>
        <v>324776</v>
      </c>
      <c r="I19" s="8">
        <f>I14+I15</f>
        <v>340714</v>
      </c>
      <c r="J19" s="8">
        <f>J14+J15</f>
        <v>367823</v>
      </c>
    </row>
    <row r="20" spans="1:10" ht="60.75" customHeight="1" x14ac:dyDescent="0.2">
      <c r="A20" s="7">
        <f t="shared" si="0"/>
        <v>12</v>
      </c>
      <c r="B20" s="33" t="s">
        <v>20</v>
      </c>
      <c r="C20" s="33"/>
      <c r="D20" s="33"/>
      <c r="E20" s="33"/>
      <c r="F20" s="20">
        <v>66</v>
      </c>
      <c r="G20" s="20">
        <v>66</v>
      </c>
      <c r="H20" s="20">
        <v>66</v>
      </c>
      <c r="I20" s="20">
        <v>66</v>
      </c>
      <c r="J20" s="20">
        <v>66</v>
      </c>
    </row>
    <row r="21" spans="1:10" s="47" customFormat="1" ht="67.5" customHeight="1" x14ac:dyDescent="0.25">
      <c r="A21" s="21">
        <f t="shared" si="0"/>
        <v>13</v>
      </c>
      <c r="B21" s="44" t="s">
        <v>21</v>
      </c>
      <c r="C21" s="44"/>
      <c r="D21" s="44"/>
      <c r="E21" s="44"/>
      <c r="F21" s="22"/>
      <c r="G21" s="22">
        <f>ROUND(G19/100*G20,0)</f>
        <v>210220</v>
      </c>
      <c r="H21" s="22">
        <f>ROUND(H19/100*H20,0)</f>
        <v>214352</v>
      </c>
      <c r="I21" s="22">
        <f>ROUND(I19/100*I20,0)</f>
        <v>224871</v>
      </c>
      <c r="J21" s="22">
        <f>ROUND(J19/100*J20,0)</f>
        <v>242763</v>
      </c>
    </row>
    <row r="22" spans="1:10" ht="60.75" customHeight="1" x14ac:dyDescent="0.2">
      <c r="A22" s="7">
        <f t="shared" si="0"/>
        <v>14</v>
      </c>
      <c r="B22" s="33" t="s">
        <v>22</v>
      </c>
      <c r="C22" s="33"/>
      <c r="D22" s="33"/>
      <c r="E22" s="33"/>
      <c r="F22" s="23"/>
      <c r="G22" s="8">
        <f>G19-G21</f>
        <v>108295</v>
      </c>
      <c r="H22" s="8">
        <f>H19-H21</f>
        <v>110424</v>
      </c>
      <c r="I22" s="8">
        <f>I19-I21</f>
        <v>115843</v>
      </c>
      <c r="J22" s="8">
        <f>J19-J21</f>
        <v>125060</v>
      </c>
    </row>
    <row r="23" spans="1:10" s="17" customFormat="1" ht="24.75" customHeight="1" x14ac:dyDescent="0.2">
      <c r="A23" s="16">
        <f t="shared" si="0"/>
        <v>15</v>
      </c>
      <c r="B23" s="43" t="s">
        <v>4</v>
      </c>
      <c r="C23" s="43"/>
      <c r="D23" s="43"/>
      <c r="E23" s="43"/>
      <c r="F23" s="24"/>
      <c r="G23" s="18"/>
      <c r="H23" s="18"/>
      <c r="I23" s="18"/>
      <c r="J23" s="18"/>
    </row>
    <row r="24" spans="1:10" s="3" customFormat="1" ht="75" customHeight="1" x14ac:dyDescent="0.2">
      <c r="A24" s="7">
        <f t="shared" si="0"/>
        <v>16</v>
      </c>
      <c r="B24" s="41" t="s">
        <v>23</v>
      </c>
      <c r="C24" s="41"/>
      <c r="D24" s="41"/>
      <c r="E24" s="41"/>
      <c r="F24" s="19"/>
      <c r="G24" s="8">
        <f>G16+G17</f>
        <v>1959113</v>
      </c>
      <c r="H24" s="8">
        <f>H16+H17</f>
        <v>1988500</v>
      </c>
      <c r="I24" s="8">
        <f>I16+I17</f>
        <v>2083948</v>
      </c>
      <c r="J24" s="8">
        <f>J16+J17</f>
        <v>2248580</v>
      </c>
    </row>
    <row r="25" spans="1:10" s="3" customFormat="1" ht="75" customHeight="1" x14ac:dyDescent="0.2">
      <c r="A25" s="7">
        <f t="shared" si="0"/>
        <v>17</v>
      </c>
      <c r="B25" s="33" t="s">
        <v>24</v>
      </c>
      <c r="C25" s="33"/>
      <c r="D25" s="33"/>
      <c r="E25" s="33"/>
      <c r="F25" s="19"/>
      <c r="G25" s="13">
        <v>0.13</v>
      </c>
      <c r="H25" s="13">
        <f>G25</f>
        <v>0.13</v>
      </c>
      <c r="I25" s="13">
        <f>H25</f>
        <v>0.13</v>
      </c>
      <c r="J25" s="13">
        <f>I25</f>
        <v>0.13</v>
      </c>
    </row>
    <row r="26" spans="1:10" s="3" customFormat="1" ht="75" customHeight="1" x14ac:dyDescent="0.2">
      <c r="A26" s="7">
        <f t="shared" si="0"/>
        <v>18</v>
      </c>
      <c r="B26" s="33" t="s">
        <v>25</v>
      </c>
      <c r="C26" s="33"/>
      <c r="D26" s="33"/>
      <c r="E26" s="33"/>
      <c r="F26" s="19"/>
      <c r="G26" s="8">
        <f>ROUND(G24*G25,0)</f>
        <v>254685</v>
      </c>
      <c r="H26" s="8">
        <f>ROUND(H24*H25,0)</f>
        <v>258505</v>
      </c>
      <c r="I26" s="8">
        <f>ROUND(I24*I25,0)</f>
        <v>270913</v>
      </c>
      <c r="J26" s="8">
        <f>ROUND(J24*J25,0)</f>
        <v>292315</v>
      </c>
    </row>
    <row r="27" spans="1:10" s="3" customFormat="1" ht="79.5" customHeight="1" x14ac:dyDescent="0.2">
      <c r="A27" s="7">
        <f t="shared" si="0"/>
        <v>19</v>
      </c>
      <c r="B27" s="41" t="s">
        <v>26</v>
      </c>
      <c r="C27" s="41"/>
      <c r="D27" s="41"/>
      <c r="E27" s="41"/>
      <c r="F27" s="25"/>
      <c r="G27" s="8">
        <f>ROUND(G24/100*87,0)</f>
        <v>1704428</v>
      </c>
      <c r="H27" s="8">
        <f>ROUND(H24/100*87,0)</f>
        <v>1729995</v>
      </c>
      <c r="I27" s="8">
        <f>ROUND(I24/100*87,0)</f>
        <v>1813035</v>
      </c>
      <c r="J27" s="8">
        <f>ROUND(J24/100*87,0)</f>
        <v>1956265</v>
      </c>
    </row>
    <row r="28" spans="1:10" ht="58.5" customHeight="1" x14ac:dyDescent="0.2">
      <c r="A28" s="7">
        <f t="shared" si="0"/>
        <v>20</v>
      </c>
      <c r="B28" s="33" t="s">
        <v>27</v>
      </c>
      <c r="C28" s="33"/>
      <c r="D28" s="33"/>
      <c r="E28" s="33"/>
      <c r="F28" s="23"/>
      <c r="G28" s="13">
        <v>0.74</v>
      </c>
      <c r="H28" s="13">
        <f>G28</f>
        <v>0.74</v>
      </c>
      <c r="I28" s="13">
        <f>H28</f>
        <v>0.74</v>
      </c>
      <c r="J28" s="13">
        <f>I28</f>
        <v>0.74</v>
      </c>
    </row>
    <row r="29" spans="1:10" s="47" customFormat="1" ht="79.5" customHeight="1" x14ac:dyDescent="0.35">
      <c r="A29" s="21">
        <f t="shared" si="0"/>
        <v>21</v>
      </c>
      <c r="B29" s="44" t="s">
        <v>28</v>
      </c>
      <c r="C29" s="44"/>
      <c r="D29" s="44"/>
      <c r="E29" s="44"/>
      <c r="F29" s="26"/>
      <c r="G29" s="22">
        <f>ROUND(G24*G28,0)</f>
        <v>1449744</v>
      </c>
      <c r="H29" s="22">
        <f>ROUND(H24*H28,0)</f>
        <v>1471490</v>
      </c>
      <c r="I29" s="22">
        <f>ROUND(I24*I28,0)</f>
        <v>1542122</v>
      </c>
      <c r="J29" s="22">
        <f>ROUND(J24*J28,0)</f>
        <v>1663949</v>
      </c>
    </row>
    <row r="30" spans="1:10" ht="79.5" customHeight="1" x14ac:dyDescent="0.3">
      <c r="A30" s="7">
        <f t="shared" si="0"/>
        <v>22</v>
      </c>
      <c r="B30" s="33" t="s">
        <v>29</v>
      </c>
      <c r="C30" s="33"/>
      <c r="D30" s="33"/>
      <c r="E30" s="33"/>
      <c r="F30" s="27"/>
      <c r="G30" s="13">
        <v>0.13</v>
      </c>
      <c r="H30" s="13">
        <f>G30</f>
        <v>0.13</v>
      </c>
      <c r="I30" s="13">
        <f>H30</f>
        <v>0.13</v>
      </c>
      <c r="J30" s="13">
        <f>I30</f>
        <v>0.13</v>
      </c>
    </row>
    <row r="31" spans="1:10" ht="54.75" customHeight="1" x14ac:dyDescent="0.25">
      <c r="A31" s="7">
        <f t="shared" si="0"/>
        <v>23</v>
      </c>
      <c r="B31" s="33" t="s">
        <v>30</v>
      </c>
      <c r="C31" s="33"/>
      <c r="D31" s="33"/>
      <c r="E31" s="33"/>
      <c r="F31" s="28"/>
      <c r="G31" s="8">
        <f>ROUND(G24*G30,0)</f>
        <v>254685</v>
      </c>
      <c r="H31" s="8">
        <f>ROUND(H24*H30,0)</f>
        <v>258505</v>
      </c>
      <c r="I31" s="8">
        <f>ROUND(I24*I30,0)+1</f>
        <v>270914</v>
      </c>
      <c r="J31" s="8">
        <f>ROUND(J24*J30,0)-1</f>
        <v>292314</v>
      </c>
    </row>
    <row r="32" spans="1:10" x14ac:dyDescent="0.2">
      <c r="A32" s="29"/>
    </row>
    <row r="33" spans="1:7" x14ac:dyDescent="0.2">
      <c r="A33" s="29"/>
      <c r="B33" s="45"/>
      <c r="C33" s="45"/>
      <c r="D33" s="45"/>
      <c r="E33" s="45"/>
      <c r="F33" s="31"/>
    </row>
    <row r="34" spans="1:7" x14ac:dyDescent="0.2">
      <c r="A34" s="29"/>
    </row>
    <row r="35" spans="1:7" ht="24" customHeight="1" x14ac:dyDescent="0.2">
      <c r="A35" s="29"/>
      <c r="G35" s="30"/>
    </row>
    <row r="38" spans="1:7" x14ac:dyDescent="0.2">
      <c r="B38" s="15" t="s">
        <v>31</v>
      </c>
      <c r="C38" s="15">
        <v>116941</v>
      </c>
    </row>
    <row r="39" spans="1:7" x14ac:dyDescent="0.2">
      <c r="B39" s="15" t="s">
        <v>32</v>
      </c>
      <c r="C39" s="15">
        <v>99085</v>
      </c>
      <c r="D39" s="15">
        <f>ROUND(C39/C38*100,2)</f>
        <v>84.73</v>
      </c>
    </row>
    <row r="40" spans="1:7" x14ac:dyDescent="0.2">
      <c r="B40" s="15" t="s">
        <v>33</v>
      </c>
      <c r="C40" s="15">
        <v>97119</v>
      </c>
      <c r="D40" s="15">
        <f>ROUND(C40/C39*100,2)</f>
        <v>98.02</v>
      </c>
    </row>
    <row r="41" spans="1:7" x14ac:dyDescent="0.2">
      <c r="B41" s="15" t="s">
        <v>34</v>
      </c>
      <c r="C41" s="15">
        <v>100639</v>
      </c>
      <c r="D41" s="15">
        <f>ROUND(C41/C40*100,2)</f>
        <v>103.62</v>
      </c>
    </row>
    <row r="42" spans="1:7" x14ac:dyDescent="0.2">
      <c r="B42" s="15" t="s">
        <v>35</v>
      </c>
      <c r="C42" s="15">
        <f>C41*1.0362</f>
        <v>104282.1318</v>
      </c>
    </row>
    <row r="43" spans="1:7" x14ac:dyDescent="0.2">
      <c r="B43" s="15" t="s">
        <v>36</v>
      </c>
      <c r="C43" s="15">
        <f>C42*1.0362</f>
        <v>108057.14497116</v>
      </c>
    </row>
    <row r="44" spans="1:7" x14ac:dyDescent="0.2">
      <c r="B44" s="15" t="s">
        <v>37</v>
      </c>
      <c r="C44" s="15">
        <f>C43*1.0362</f>
        <v>111968.81361911599</v>
      </c>
    </row>
  </sheetData>
  <mergeCells count="32">
    <mergeCell ref="B31:E31"/>
    <mergeCell ref="B33:E33"/>
    <mergeCell ref="B25:E25"/>
    <mergeCell ref="B26:E26"/>
    <mergeCell ref="B27:E27"/>
    <mergeCell ref="B28:E28"/>
    <mergeCell ref="B29:E29"/>
    <mergeCell ref="B30:E30"/>
    <mergeCell ref="B24:E24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12:E12"/>
    <mergeCell ref="B1:J1"/>
    <mergeCell ref="B2:J2"/>
    <mergeCell ref="B3:I3"/>
    <mergeCell ref="B4:J4"/>
    <mergeCell ref="B5:I5"/>
    <mergeCell ref="E6:G6"/>
    <mergeCell ref="B7:E7"/>
    <mergeCell ref="B8:E8"/>
    <mergeCell ref="B9:E9"/>
    <mergeCell ref="B10:E10"/>
    <mergeCell ref="B11:E11"/>
  </mergeCells>
  <pageMargins left="0.74803149606299213" right="0.59055118110236227" top="0.51181102362204722" bottom="0.39370078740157483" header="0.11811023622047245" footer="0.11811023622047245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ндфл 213 и 214  2026г</vt:lpstr>
      <vt:lpstr>' ндфл 213 и 214  2026г'!Заголовки_для_печати</vt:lpstr>
      <vt:lpstr>' ндфл 213 и 214  2026г'!Область_печати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2025-10-29T08:27:36Z</cp:lastPrinted>
  <dcterms:created xsi:type="dcterms:W3CDTF">2025-10-29T07:27:44Z</dcterms:created>
  <dcterms:modified xsi:type="dcterms:W3CDTF">2025-10-29T08:30:09Z</dcterms:modified>
</cp:coreProperties>
</file>